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1\"/>
    </mc:Choice>
  </mc:AlternateContent>
  <xr:revisionPtr revIDLastSave="0" documentId="13_ncr:1_{826DAA02-A4BE-434D-899B-C8C2B90018A5}"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3" i="1" l="1"/>
  <c r="S23" i="1"/>
  <c r="Q23" i="1"/>
  <c r="O23" i="1"/>
  <c r="M23" i="1"/>
  <c r="K23" i="1"/>
  <c r="T23" i="1" l="1"/>
  <c r="K21" i="1"/>
  <c r="K19" i="1"/>
  <c r="K17" i="1"/>
  <c r="G17" i="1" l="1"/>
  <c r="M18" i="1"/>
  <c r="O18" i="1"/>
  <c r="Q18" i="1"/>
  <c r="S18" i="1"/>
  <c r="M19" i="1"/>
  <c r="O19" i="1"/>
  <c r="Q19" i="1"/>
  <c r="S19" i="1"/>
  <c r="M21" i="1"/>
  <c r="O21" i="1"/>
  <c r="Q21" i="1"/>
  <c r="S21" i="1"/>
  <c r="S17" i="1"/>
  <c r="Q17" i="1"/>
  <c r="O17" i="1"/>
  <c r="M17" i="1"/>
  <c r="T21" i="1" l="1"/>
  <c r="T19" i="1"/>
  <c r="V19" i="1" s="1"/>
  <c r="T18" i="1"/>
  <c r="T17" i="1"/>
  <c r="G18" i="1"/>
  <c r="H18" i="1" s="1"/>
  <c r="G19" i="1"/>
  <c r="H19" i="1" s="1"/>
  <c r="G21" i="1"/>
  <c r="H21" i="1" s="1"/>
  <c r="H17" i="1"/>
  <c r="V21" i="1" l="1"/>
  <c r="U21" i="1"/>
  <c r="U19" i="1"/>
  <c r="W19" i="1" s="1"/>
  <c r="X19" i="1" s="1"/>
  <c r="Y19" i="1" s="1"/>
  <c r="U18" i="1"/>
  <c r="V18" i="1"/>
  <c r="U17" i="1"/>
  <c r="V17" i="1"/>
  <c r="W21" i="1" l="1"/>
  <c r="X21" i="1" s="1"/>
  <c r="Y21" i="1" s="1"/>
  <c r="W17" i="1"/>
  <c r="X17" i="1" s="1"/>
  <c r="Y17" i="1" s="1"/>
  <c r="W18" i="1"/>
  <c r="X18" i="1" s="1"/>
  <c r="Y18" i="1" s="1"/>
</calcChain>
</file>

<file path=xl/sharedStrings.xml><?xml version="1.0" encoding="utf-8"?>
<sst xmlns="http://schemas.openxmlformats.org/spreadsheetml/2006/main" count="184" uniqueCount="115">
  <si>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</si>
  <si>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</si>
  <si>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</si>
  <si>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</si>
  <si>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</si>
  <si>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</si>
  <si>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</si>
  <si>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</si>
  <si>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</si>
  <si>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</si>
  <si>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</si>
  <si>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</si>
  <si>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</si>
  <si>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</si>
  <si>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</si>
  <si>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</si>
  <si>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</si>
  <si>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</si>
  <si>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</si>
  <si>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</si>
  <si>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</si>
  <si>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</si>
  <si>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</si>
  <si>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</si>
  <si>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</si>
  <si>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</si>
  <si>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</si>
  <si>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</si>
  <si>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</si>
  <si>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</si>
  <si>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</si>
  <si>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</si>
  <si>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</si>
  <si>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</si>
  <si>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</si>
  <si>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</si>
  <si>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</si>
  <si>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</si>
  <si>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</si>
  <si>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</si>
  <si>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</si>
  <si>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</si>
  <si>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</si>
  <si>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</si>
  <si>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</si>
  <si>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</si>
  <si>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</si>
  <si>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</si>
  <si>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No elaboración del plan estratégico ni establecer las orientaciones  del direccionamiento estratégico</t>
  </si>
  <si>
    <t>No elaboración de la estrategia anual de lucha contra la corrupción</t>
  </si>
  <si>
    <t>Opciones de Manejo</t>
  </si>
  <si>
    <t>Valoración de Controles</t>
  </si>
  <si>
    <t xml:space="preserve">Guías para el  manejo </t>
  </si>
  <si>
    <t>Efectividad de la herramienta</t>
  </si>
  <si>
    <t>Definición de responsables</t>
  </si>
  <si>
    <t>Frecuencia de ejecución</t>
  </si>
  <si>
    <t>Calificación</t>
  </si>
  <si>
    <t>Oficina de Planeación y Participación Ciudadana y todos los procesos</t>
  </si>
  <si>
    <t>Elaboración del Plan Anual de Lucha Contra la Corrupción y de Atención al Ciudadano con su respectivo mapa de riesgo de corrupción por procesos</t>
  </si>
  <si>
    <t>Elaboración de planes anuales de acción por procesos, derivados de los componentes estratégicos establecidos en el Plan Estratégico cuatrienal</t>
  </si>
  <si>
    <r>
      <rPr>
        <b/>
        <sz val="11"/>
        <color theme="1"/>
        <rFont val="Arial"/>
        <family val="2"/>
      </rPr>
      <t>OBJETIVO</t>
    </r>
    <r>
      <rPr>
        <sz val="11"/>
        <color theme="1"/>
        <rFont val="Arial"/>
        <family val="2"/>
      </rPr>
      <t>: Establecer las directrices, políticas y objetivos de corto, mediano y largo plazo y las estrategias que garanticen la misión y visión de la Contraloría Departamental de Bolívar, conforme a la legislación y normativa vigente.</t>
    </r>
  </si>
  <si>
    <t>PROCESO: PLANEACIÓN ESTRÁTEGICA</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</si>
  <si>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</si>
  <si>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</si>
  <si>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</si>
  <si>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</si>
  <si>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</si>
  <si>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</si>
  <si>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</si>
  <si>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</si>
  <si>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</si>
  <si>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</si>
  <si>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</si>
  <si>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</si>
  <si>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</si>
  <si>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</si>
  <si>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Herramienta para el control</t>
  </si>
  <si>
    <t xml:space="preserve">Construcción del Plan Estratégico del período de Contralor Departamental </t>
  </si>
  <si>
    <t>No elaborar los Planes de Acción</t>
  </si>
  <si>
    <t xml:space="preserve">Elaboración de planes de acción por procesos, actualizarlos cuando se presente la necesidad </t>
  </si>
  <si>
    <t>Aplicar seguimiento  al Plan de Acción por procesos de acuerdo a los criterios definidos</t>
  </si>
  <si>
    <t>Oficina de Planeación y Control Interno</t>
  </si>
  <si>
    <t>Contralor Departamental de Bolívar-Profesional de Planeación</t>
  </si>
  <si>
    <t>Plan estratégico adoptado a través de actos administrativos y con seguimientos periódicos</t>
  </si>
  <si>
    <t>No de Planes de Acción Elaborados / No de Planes de Acción planificados</t>
  </si>
  <si>
    <t>No Seguimientos  a los planes de acción /  No de seguimiento a los planes de acción programados</t>
  </si>
  <si>
    <t>Realizar seguimiento  al Plan Anticorrupción y de Atención al Ciudadano y demás planes y programas establecidos en la entidad</t>
  </si>
  <si>
    <t>No seguimientos  al PAAC y demás planes establecidos / No de seguimientos planificados</t>
  </si>
  <si>
    <t>Ausencia de planeación institucional,  no observancia de estándares de calidad, falta de actualización sobre el marco normativo vigente y estrategias en la función pública, ausencia de mecanismos para mitigar el flagelo de la corrupción y la ineficiencia administrativa, falta de voluntad y empeño de los funcionarios, falta de mecanismos y esquemas de monitoreo sobre la evaluación a la gestión, no articulación de la gestión institucional con el plan Estratégico del Contralor</t>
  </si>
  <si>
    <t>Elaborar cronograma para realizar seguimiento al Plan Estratégico y demás planes, programas establecidos</t>
  </si>
  <si>
    <t xml:space="preserve">Plan Anticorrupción y de Atención al Ciudadano adoptado 
</t>
  </si>
  <si>
    <t>RIESGOS ASOCIADOS POR LA EMERGENCIA SANITARIA COMO CONSECUENCIA DEL COVID-19</t>
  </si>
  <si>
    <t xml:space="preserve">Posibilidad de contagio Covid -19 por la Interacción con otros funcionarios, y público en general </t>
  </si>
  <si>
    <t>Tránsito obligatorio  de funcionarios de la dependencia  por todas las áreas de la entidad para el cumplimiento de las obligaciones laborales</t>
  </si>
  <si>
    <t xml:space="preserve">Afectaciones graves a la salud de los funcionarios de la Dependencia </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</si>
  <si>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</si>
  <si>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</si>
  <si>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</si>
  <si>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Responsable de los procesos de Talento Humano, Planeación</t>
  </si>
  <si>
    <t xml:space="preserve">Definir lineamientos para realizar las actividades laborales en un horario flexible
</t>
  </si>
  <si>
    <t>Despacho del Contralor-Profesional de Talento Humano</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</si>
  <si>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</si>
  <si>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</si>
  <si>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</si>
  <si>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Limitar la atención de personas durante la ejecución de las actividades del proceso.</t>
  </si>
  <si>
    <t>Incumplimiento del objeto misional, control fiscal inoportuno, ineficaz, ineficiente, impunidad en investigaciones y actuaciones de la contraloría, inadecuada planeación institucional, no seguimiento a las metas y objetivos, insatisfacción de las necesidades y expectativas de la comunidad y de los sujetos de control; investigaciones disciplinarias, denuncias ante organismos de control, alto riesgo de corrupción, ineficiencia administrativa, No certificación de la entidad por parte de la AGR en el marco del acto legislativo 04 de 2019</t>
  </si>
  <si>
    <t>No realizar seguimiento a los planes institucionales (Plan Estratégico, Planes de Acción y Plan Anticorrupción y Atención al Ciudadano, Plan de Ética y Comunicaciones y demás planes establecidos)</t>
  </si>
  <si>
    <t>Revisión normativa de la estrategia de lucha contra la corrupción  y revisión de los componentes establecidos en sus guías metodológica</t>
  </si>
  <si>
    <t>No. de mecanismos utilizados de atención y comunicación a personas internas y externas en la Entidad covid-19 / No. de mecanismos a utilizar de atención y comunicación a  personas internas y externas en la Entidad covid-19.</t>
  </si>
  <si>
    <t xml:space="preserve">Realizar seguimiento del Plan Estratégico de acuerdo al procedimiento definido </t>
  </si>
  <si>
    <t xml:space="preserve">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</si>
  <si>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Protocolos implementados</t>
  </si>
  <si>
    <t xml:space="preserve">Lineamientos cumplidos para realizar las actividades laborales en un horario flexible
</t>
  </si>
  <si>
    <t>Numero de Controles aplicados / Numero de controles establecidos</t>
  </si>
  <si>
    <t>Responsables del proceso de control interno disciplinario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</si>
</sst>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2"/>
      <color theme="0"/>
      <name val="Arial"/>
      <family val="2"/>
    </font>
    <font>
      <sz val="9"/>
      <color theme="0"/>
      <name val="Arial"/>
      <family val="2"/>
    </font>
    <font>
      <sz val="10"/>
      <color theme="1"/>
      <name val="Arial"/>
      <family val="2"/>
    </font>
    <font>
      <sz val="10"/>
      <color theme="0"/>
      <name val="Arial"/>
      <family val="2"/>
    </font>
    <font>
      <b/>
      <sz val="11"/>
      <color theme="1"/>
      <name val="Arial"/>
      <family val="2"/>
    </font>
    <font>
      <b/>
      <sz val="14"/>
      <color rgb="FF002060"/>
      <name val="Arial"/>
      <family val="2"/>
    </font>
    <font>
      <b/>
      <sz val="16"/>
      <color theme="0"/>
      <name val="Arial"/>
      <family val="2"/>
    </font>
    <font>
      <sz val="10"/>
      <name val="Arial"/>
      <family val="2"/>
    </font>
    <font>
      <b/>
      <sz val="12"/>
      <color theme="1"/>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9900"/>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7" fillId="0" borderId="0"/>
  </cellStyleXfs>
  <cellXfs count="104">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0" fontId="5" fillId="0" borderId="1" xfId="0" applyFont="1" applyBorder="1" applyAlignment="1">
      <alignment horizontal="left" vertical="center" wrapText="1"/>
    </xf>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0" fillId="8" borderId="0" xfId="0" applyFill="1" applyAlignment="1">
      <alignment horizontal="center" vertical="center"/>
    </xf>
    <xf numFmtId="0" fontId="8" fillId="10"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3" fillId="11" borderId="7" xfId="0" applyFont="1" applyFill="1" applyBorder="1" applyAlignment="1">
      <alignment horizontal="center" vertical="center" textRotation="90" wrapText="1"/>
    </xf>
    <xf numFmtId="0" fontId="11" fillId="11"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0" xfId="0" applyFont="1" applyAlignment="1">
      <alignment horizontal="center" vertical="center"/>
    </xf>
    <xf numFmtId="0" fontId="15" fillId="6" borderId="2"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0" borderId="7" xfId="0" applyFont="1" applyFill="1" applyBorder="1" applyAlignment="1">
      <alignment horizontal="center" vertical="center"/>
    </xf>
    <xf numFmtId="0" fontId="8" fillId="10" borderId="6" xfId="0" applyFont="1" applyFill="1" applyBorder="1" applyAlignment="1">
      <alignment horizontal="center" vertical="center"/>
    </xf>
    <xf numFmtId="0" fontId="8" fillId="10" borderId="11" xfId="0" applyFont="1" applyFill="1" applyBorder="1" applyAlignment="1">
      <alignment horizontal="center"/>
    </xf>
    <xf numFmtId="0" fontId="8" fillId="10" borderId="9" xfId="0" applyFont="1" applyFill="1" applyBorder="1" applyAlignment="1">
      <alignment horizontal="center"/>
    </xf>
    <xf numFmtId="0" fontId="8" fillId="10" borderId="5" xfId="0" applyFont="1" applyFill="1" applyBorder="1" applyAlignment="1">
      <alignment horizontal="center" vertical="center"/>
    </xf>
    <xf numFmtId="0" fontId="8" fillId="10" borderId="8"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9" xfId="0" applyFont="1" applyFill="1" applyBorder="1" applyAlignment="1">
      <alignment horizontal="center" vertical="center"/>
    </xf>
    <xf numFmtId="0" fontId="16" fillId="11" borderId="2" xfId="0" applyFont="1" applyFill="1" applyBorder="1" applyAlignment="1">
      <alignment horizontal="center" vertical="center"/>
    </xf>
    <xf numFmtId="0" fontId="16" fillId="11" borderId="12" xfId="0" applyFont="1" applyFill="1" applyBorder="1" applyAlignment="1">
      <alignment horizontal="center" vertical="center"/>
    </xf>
    <xf numFmtId="0" fontId="16" fillId="11" borderId="10" xfId="0" applyFont="1" applyFill="1" applyBorder="1" applyAlignment="1">
      <alignment horizontal="center" vertical="center"/>
    </xf>
    <xf numFmtId="0" fontId="3" fillId="3" borderId="2" xfId="0" applyFont="1" applyFill="1" applyBorder="1" applyAlignment="1">
      <alignment horizontal="center"/>
    </xf>
    <xf numFmtId="0" fontId="3" fillId="3" borderId="12" xfId="0" applyFont="1" applyFill="1" applyBorder="1" applyAlignment="1">
      <alignment horizontal="center"/>
    </xf>
    <xf numFmtId="0" fontId="3" fillId="3" borderId="10" xfId="0" applyFont="1" applyFill="1" applyBorder="1" applyAlignment="1">
      <alignment horizont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0" xfId="0" applyFont="1" applyFill="1" applyBorder="1" applyAlignment="1">
      <alignment horizontal="center" vertical="center"/>
    </xf>
    <xf numFmtId="0" fontId="10" fillId="11" borderId="1" xfId="0" applyFont="1" applyFill="1" applyBorder="1" applyAlignment="1">
      <alignment horizontal="center" vertical="center" wrapText="1"/>
    </xf>
    <xf numFmtId="0" fontId="5" fillId="0" borderId="12" xfId="0" applyFont="1" applyBorder="1" applyAlignment="1">
      <alignment horizontal="left" vertical="center"/>
    </xf>
    <xf numFmtId="0" fontId="14" fillId="0" borderId="12" xfId="0" applyFont="1" applyBorder="1" applyAlignment="1">
      <alignment horizontal="left" vertical="center"/>
    </xf>
    <xf numFmtId="0" fontId="14" fillId="0" borderId="10" xfId="0" applyFont="1" applyBorder="1" applyAlignment="1">
      <alignment horizontal="left" vertical="center"/>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8" fillId="12" borderId="2" xfId="0" applyFont="1" applyFill="1" applyBorder="1" applyAlignment="1">
      <alignment horizontal="center" vertical="center" wrapText="1"/>
    </xf>
    <xf numFmtId="0" fontId="18" fillId="12" borderId="12" xfId="0" applyFont="1" applyFill="1" applyBorder="1" applyAlignment="1">
      <alignment horizontal="center" vertical="center" wrapText="1"/>
    </xf>
    <xf numFmtId="0" fontId="18" fillId="12" borderId="10"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4"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12" fillId="0" borderId="1" xfId="0" applyFont="1" applyBorder="1" applyAlignment="1">
      <alignment horizontal="center" vertical="center" wrapText="1"/>
    </xf>
    <xf numFmtId="1" fontId="5"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2021</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rmanos/Downloads/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27"/>
  <sheetViews>
    <sheetView tabSelected="1" topLeftCell="E2" zoomScale="95" zoomScaleNormal="95" zoomScaleSheetLayoutView="40" workbookViewId="0">
      <selection activeCell="X16" sqref="X16"/>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42578125" style="27" customWidth="1"/>
    <col min="11" max="11" width="3" style="27" customWidth="1"/>
    <col min="12" max="12" width="4.5703125" style="27" customWidth="1"/>
    <col min="13" max="13" width="4.140625" style="27" customWidth="1"/>
    <col min="14" max="15" width="5.42578125" style="27" customWidth="1"/>
    <col min="16" max="17" width="5.7109375" style="27" customWidth="1"/>
    <col min="18" max="18" width="5" style="27" customWidth="1"/>
    <col min="19" max="19" width="4.710937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16384" width="11.42578125" style="1"/>
  </cols>
  <sheetData>
    <row r="1" spans="1:29" x14ac:dyDescent="0.3">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row>
    <row r="2" spans="1:29" s="3" customFormat="1" x14ac:dyDescent="0.3">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row>
    <row r="3" spans="1:29" s="3" customFormat="1" x14ac:dyDescent="0.3">
      <c r="A3" s="42"/>
      <c r="B3" s="42"/>
      <c r="C3" s="42"/>
      <c r="D3" s="42"/>
      <c r="E3" s="42"/>
      <c r="F3" s="42"/>
      <c r="G3" s="42"/>
      <c r="H3" s="42"/>
      <c r="I3" s="42"/>
      <c r="J3" s="42"/>
      <c r="K3" s="42"/>
      <c r="L3" s="42"/>
      <c r="M3" s="42"/>
      <c r="N3" s="42"/>
      <c r="O3" s="42"/>
      <c r="P3" s="42"/>
      <c r="Q3" s="42"/>
      <c r="R3" s="42"/>
      <c r="S3" s="42"/>
      <c r="T3" s="42"/>
      <c r="U3" s="42"/>
      <c r="V3" s="42"/>
      <c r="W3" s="42"/>
      <c r="X3" s="42"/>
      <c r="Y3" s="42"/>
      <c r="Z3" s="42"/>
      <c r="AA3" s="42"/>
      <c r="AB3" s="42"/>
    </row>
    <row r="4" spans="1:29" s="3" customFormat="1" x14ac:dyDescent="0.3">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row>
    <row r="5" spans="1:29" s="3" customFormat="1" x14ac:dyDescent="0.3">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row>
    <row r="6" spans="1:29" s="3" customFormat="1" x14ac:dyDescent="0.3">
      <c r="A6" s="42"/>
      <c r="B6" s="42"/>
      <c r="C6" s="42"/>
      <c r="D6" s="42"/>
      <c r="E6" s="42"/>
      <c r="F6" s="42"/>
      <c r="G6" s="42"/>
      <c r="H6" s="42"/>
      <c r="I6" s="42"/>
      <c r="J6" s="42"/>
      <c r="K6" s="42"/>
      <c r="L6" s="42"/>
      <c r="M6" s="42"/>
      <c r="N6" s="42"/>
      <c r="O6" s="42"/>
      <c r="P6" s="42"/>
      <c r="Q6" s="42"/>
      <c r="R6" s="42"/>
      <c r="S6" s="42"/>
      <c r="T6" s="42"/>
      <c r="U6" s="42"/>
      <c r="V6" s="42"/>
      <c r="W6" s="42"/>
      <c r="X6" s="42"/>
      <c r="Y6" s="42"/>
      <c r="Z6" s="42"/>
      <c r="AA6" s="42"/>
      <c r="AB6" s="42"/>
    </row>
    <row r="7" spans="1:29" s="3" customFormat="1" x14ac:dyDescent="0.3">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row>
    <row r="8" spans="1:29" s="3" customFormat="1" x14ac:dyDescent="0.3">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row>
    <row r="9" spans="1:29" s="3" customFormat="1" x14ac:dyDescent="0.3">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row>
    <row r="10" spans="1:29" s="3" customFormat="1" x14ac:dyDescent="0.3">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row>
    <row r="11" spans="1:29" s="3" customFormat="1" ht="20.25" x14ac:dyDescent="0.3">
      <c r="A11" s="60" t="s">
        <v>61</v>
      </c>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2"/>
    </row>
    <row r="12" spans="1:29" s="3" customFormat="1" ht="22.5" customHeight="1" x14ac:dyDescent="0.3">
      <c r="A12" s="70" t="s">
        <v>60</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2"/>
      <c r="AC12"/>
    </row>
    <row r="13" spans="1:29" ht="17.25" customHeight="1" x14ac:dyDescent="0.3">
      <c r="A13" s="54" t="s">
        <v>7</v>
      </c>
      <c r="B13" s="54"/>
      <c r="C13" s="54"/>
      <c r="D13" s="55"/>
      <c r="E13" s="63"/>
      <c r="F13" s="64"/>
      <c r="G13" s="64"/>
      <c r="H13" s="64"/>
      <c r="I13" s="64"/>
      <c r="J13" s="64"/>
      <c r="K13" s="64"/>
      <c r="L13" s="64"/>
      <c r="M13" s="64"/>
      <c r="N13" s="64"/>
      <c r="O13" s="64"/>
      <c r="P13" s="64"/>
      <c r="Q13" s="64"/>
      <c r="R13" s="64"/>
      <c r="S13" s="64"/>
      <c r="T13" s="64"/>
      <c r="U13" s="64"/>
      <c r="V13" s="64"/>
      <c r="W13" s="64"/>
      <c r="X13" s="64"/>
      <c r="Y13" s="64"/>
      <c r="Z13" s="64"/>
      <c r="AA13" s="64"/>
      <c r="AB13" s="65"/>
    </row>
    <row r="14" spans="1:29" ht="28.5" customHeight="1" x14ac:dyDescent="0.3">
      <c r="A14" s="56" t="s">
        <v>0</v>
      </c>
      <c r="B14" s="57"/>
      <c r="C14" s="52" t="s">
        <v>25</v>
      </c>
      <c r="D14" s="52" t="s">
        <v>8</v>
      </c>
      <c r="E14" s="48" t="s">
        <v>9</v>
      </c>
      <c r="F14" s="48"/>
      <c r="G14" s="48"/>
      <c r="H14" s="48"/>
      <c r="I14" s="66" t="s">
        <v>17</v>
      </c>
      <c r="J14" s="67"/>
      <c r="K14" s="67"/>
      <c r="L14" s="67"/>
      <c r="M14" s="67"/>
      <c r="N14" s="67"/>
      <c r="O14" s="67"/>
      <c r="P14" s="67"/>
      <c r="Q14" s="67"/>
      <c r="R14" s="67"/>
      <c r="S14" s="67"/>
      <c r="T14" s="67"/>
      <c r="U14" s="67"/>
      <c r="V14" s="67"/>
      <c r="W14" s="67"/>
      <c r="X14" s="67"/>
      <c r="Y14" s="67"/>
      <c r="Z14" s="67"/>
      <c r="AA14" s="67"/>
      <c r="AB14" s="68"/>
    </row>
    <row r="15" spans="1:29" s="3" customFormat="1" ht="28.5" customHeight="1" x14ac:dyDescent="0.3">
      <c r="A15" s="58"/>
      <c r="B15" s="59"/>
      <c r="C15" s="53"/>
      <c r="D15" s="53"/>
      <c r="E15" s="49" t="s">
        <v>10</v>
      </c>
      <c r="F15" s="49"/>
      <c r="G15" s="49"/>
      <c r="H15" s="49"/>
      <c r="I15" s="50" t="s">
        <v>14</v>
      </c>
      <c r="J15" s="69" t="s">
        <v>51</v>
      </c>
      <c r="K15" s="69"/>
      <c r="L15" s="69"/>
      <c r="M15" s="69"/>
      <c r="N15" s="69"/>
      <c r="O15" s="69"/>
      <c r="P15" s="69"/>
      <c r="Q15" s="69"/>
      <c r="R15" s="69"/>
      <c r="S15" s="69"/>
      <c r="T15" s="46" t="s">
        <v>28</v>
      </c>
      <c r="U15" s="49" t="s">
        <v>15</v>
      </c>
      <c r="V15" s="49"/>
      <c r="W15" s="49"/>
      <c r="X15" s="49"/>
      <c r="Y15" s="36"/>
      <c r="Z15" s="43" t="s">
        <v>16</v>
      </c>
      <c r="AA15" s="44"/>
      <c r="AB15" s="45"/>
    </row>
    <row r="16" spans="1:29" ht="148.5" customHeight="1" x14ac:dyDescent="0.3">
      <c r="A16" s="32" t="s">
        <v>1</v>
      </c>
      <c r="B16" s="32" t="s">
        <v>2</v>
      </c>
      <c r="C16" s="53"/>
      <c r="D16" s="53"/>
      <c r="E16" s="33" t="s">
        <v>11</v>
      </c>
      <c r="F16" s="33" t="s">
        <v>12</v>
      </c>
      <c r="G16" s="33" t="s">
        <v>27</v>
      </c>
      <c r="H16" s="33" t="s">
        <v>13</v>
      </c>
      <c r="I16" s="51"/>
      <c r="J16" s="34" t="s">
        <v>76</v>
      </c>
      <c r="K16" s="34" t="s">
        <v>56</v>
      </c>
      <c r="L16" s="34" t="s">
        <v>52</v>
      </c>
      <c r="M16" s="34" t="s">
        <v>56</v>
      </c>
      <c r="N16" s="34" t="s">
        <v>53</v>
      </c>
      <c r="O16" s="34" t="s">
        <v>56</v>
      </c>
      <c r="P16" s="34" t="s">
        <v>54</v>
      </c>
      <c r="Q16" s="34" t="s">
        <v>56</v>
      </c>
      <c r="R16" s="34" t="s">
        <v>55</v>
      </c>
      <c r="S16" s="35" t="s">
        <v>56</v>
      </c>
      <c r="T16" s="47"/>
      <c r="U16" s="33" t="s">
        <v>11</v>
      </c>
      <c r="V16" s="33" t="s">
        <v>12</v>
      </c>
      <c r="W16" s="33" t="s">
        <v>27</v>
      </c>
      <c r="X16" s="33" t="s">
        <v>13</v>
      </c>
      <c r="Y16" s="33" t="s">
        <v>50</v>
      </c>
      <c r="Z16" s="37" t="s">
        <v>3</v>
      </c>
      <c r="AA16" s="37" t="s">
        <v>26</v>
      </c>
      <c r="AB16" s="37" t="s">
        <v>4</v>
      </c>
    </row>
    <row r="17" spans="1:28" s="14" customFormat="1" ht="80.25" customHeight="1" x14ac:dyDescent="0.25">
      <c r="A17" s="15">
        <v>1</v>
      </c>
      <c r="B17" s="23" t="s">
        <v>48</v>
      </c>
      <c r="C17" s="86" t="s">
        <v>88</v>
      </c>
      <c r="D17" s="86" t="s">
        <v>105</v>
      </c>
      <c r="E17" s="12">
        <v>1</v>
      </c>
      <c r="F17" s="12">
        <v>5</v>
      </c>
      <c r="G17" s="38" t="str">
        <f>INDEX('NO TOCAR'!$J$14:$N$18,'Mapa de Riesgo'!E17,'Mapa de Riesgo'!F17)</f>
        <v>A</v>
      </c>
      <c r="H17" s="15" t="str">
        <f>IF(G17="B","BAJA",IF(G17="M","MODERADA",IF(G17="A","ALTA","EXTREMA")))</f>
        <v>ALTA</v>
      </c>
      <c r="I17" s="24" t="s">
        <v>77</v>
      </c>
      <c r="J17" s="26" t="s">
        <v>23</v>
      </c>
      <c r="K17" s="26">
        <f>IF(J17="SI","15")+IF(J20="NO","0")</f>
        <v>15</v>
      </c>
      <c r="L17" s="26" t="s">
        <v>23</v>
      </c>
      <c r="M17" s="26">
        <f>IF(L17="SI","15")+IF(L17="NO","0")</f>
        <v>15</v>
      </c>
      <c r="N17" s="26" t="s">
        <v>23</v>
      </c>
      <c r="O17" s="26">
        <f>IF(N17="SI","30")+IF(N17="NO","0")</f>
        <v>30</v>
      </c>
      <c r="P17" s="26" t="s">
        <v>23</v>
      </c>
      <c r="Q17" s="26">
        <f>IF(P17="SI","15")+IF(P17="NO","0")</f>
        <v>15</v>
      </c>
      <c r="R17" s="26" t="s">
        <v>23</v>
      </c>
      <c r="S17" s="12">
        <f>IF(R17="SI","25")+IF(R17="NO","0")</f>
        <v>25</v>
      </c>
      <c r="T17" s="21">
        <f>K17+M17+O17+Q17+S17</f>
        <v>100</v>
      </c>
      <c r="U17" s="12">
        <f>IF(T17&lt;=50,E17,IF(T17&lt;=75,IF(E17&lt;&gt;1,E17-1,E17),IF(T17&gt;75,(IF(E17=1,E17,IF(E17=2,1,E17-2))),"")))</f>
        <v>1</v>
      </c>
      <c r="V17" s="12">
        <f>IF(T17&lt;=50,F17,IF(AND(T17&lt;=75,F17&lt;&gt;1),F17-1,IF(AND(T17&lt;=75,F17=1),1,IF(AND(T17&gt;75,F17=1),1,IF(AND(T17&gt;75,F17=2),1,F17-2)))))</f>
        <v>3</v>
      </c>
      <c r="W17" s="39" t="str">
        <f>INDEX('NO TOCAR'!$J$14:$N$18,'Mapa de Riesgo'!U17,'Mapa de Riesgo'!V17)</f>
        <v>M</v>
      </c>
      <c r="X17" s="15" t="str">
        <f>IF(W17="B","BAJA",IF(W17="M","MODERADA",IF(W17="A","ALTA","EXTREMA")))</f>
        <v>MODERADA</v>
      </c>
      <c r="Y17" s="25" t="str">
        <f>IF(X17="BAJA","Asumir el Riesgo",IF(X17="MODERADA","Asumir el Riesgo, Reducir el Riesgo",IF(X17="ALTA","Reducir el Riesgo, Evitar, Compartir o Transferir",IF(X17="EXTREMA","Reducir el Riesgo, Evitar, Compartir o Transferir"))))</f>
        <v>Asumir el Riesgo, Reducir el Riesgo</v>
      </c>
      <c r="Z17" s="13" t="s">
        <v>109</v>
      </c>
      <c r="AA17" s="13" t="s">
        <v>82</v>
      </c>
      <c r="AB17" s="13" t="s">
        <v>83</v>
      </c>
    </row>
    <row r="18" spans="1:28" s="14" customFormat="1" ht="74.25" customHeight="1" x14ac:dyDescent="0.25">
      <c r="A18" s="15">
        <v>2</v>
      </c>
      <c r="B18" s="23" t="s">
        <v>78</v>
      </c>
      <c r="C18" s="87"/>
      <c r="D18" s="87"/>
      <c r="E18" s="12">
        <v>1</v>
      </c>
      <c r="F18" s="12">
        <v>5</v>
      </c>
      <c r="G18" s="38" t="str">
        <f>INDEX('NO TOCAR'!$J$14:$N$18,'Mapa de Riesgo'!E18,'Mapa de Riesgo'!F18)</f>
        <v>A</v>
      </c>
      <c r="H18" s="15" t="str">
        <f t="shared" ref="H18:H21" si="0">IF(G18="B","BAJA",IF(G18="M","MODERADA",IF(G18="A","ALTA","EXTREMA")))</f>
        <v>ALTA</v>
      </c>
      <c r="I18" s="24" t="s">
        <v>59</v>
      </c>
      <c r="J18" s="26" t="s">
        <v>23</v>
      </c>
      <c r="K18" s="26">
        <v>15</v>
      </c>
      <c r="L18" s="26" t="s">
        <v>23</v>
      </c>
      <c r="M18" s="26">
        <f t="shared" ref="M18:M21" si="1">IF(L18="SI","15")+IF(L18="NO","0")</f>
        <v>15</v>
      </c>
      <c r="N18" s="26" t="s">
        <v>23</v>
      </c>
      <c r="O18" s="26">
        <f t="shared" ref="O18:O21" si="2">IF(N18="SI","30")+IF(N18="NO","0")</f>
        <v>30</v>
      </c>
      <c r="P18" s="26" t="s">
        <v>23</v>
      </c>
      <c r="Q18" s="26">
        <f t="shared" ref="Q18:Q21" si="3">IF(P18="SI","15")+IF(P18="NO","0")</f>
        <v>15</v>
      </c>
      <c r="R18" s="26" t="s">
        <v>23</v>
      </c>
      <c r="S18" s="12">
        <f t="shared" ref="S18:S21" si="4">IF(R18="SI","25")+IF(R18="NO","0")</f>
        <v>25</v>
      </c>
      <c r="T18" s="21">
        <f t="shared" ref="T18:T21" si="5">K18+M18+O18+Q18+S18</f>
        <v>100</v>
      </c>
      <c r="U18" s="12">
        <f t="shared" ref="U18:U21" si="6">IF(T18&lt;=50,E18,IF(T18&lt;=75,IF(E18&lt;&gt;1,E18-1,E18),IF(T18&gt;75,(IF(E18=1,E18,IF(E18=2,1,E18-2))),"")))</f>
        <v>1</v>
      </c>
      <c r="V18" s="12">
        <f t="shared" ref="V18:V21" si="7">IF(T18&lt;=50,F18,IF(AND(T18&lt;=75,F18&lt;&gt;1),F18-1,IF(AND(T18&lt;=75,F18=1),1,IF(AND(T18&gt;75,F18=1),1,IF(AND(T18&gt;75,F18=2),1,F18-2)))))</f>
        <v>3</v>
      </c>
      <c r="W18" s="40" t="str">
        <f>INDEX('NO TOCAR'!$J$14:$N$18,'Mapa de Riesgo'!U18,'Mapa de Riesgo'!V18)</f>
        <v>M</v>
      </c>
      <c r="X18" s="15" t="str">
        <f t="shared" ref="X18:X21" si="8">IF(W18="B","BAJA",IF(W18="M","MODERADA",IF(W18="A","ALTA","EXTREMA")))</f>
        <v>MODERADA</v>
      </c>
      <c r="Y18" s="25" t="str">
        <f t="shared" ref="Y18:Y21" si="9">IF(X18="BAJA","Asumir el Riesgo",IF(X18="MODERADA","Asumir el Riesgo, Reducir el Riesgo",IF(X18="ALTA","Reducir el Riesgo, Evitar, Compartir o Transferir",IF(X18="EXTREMA","Reducir el Riesgo, Evitar, Compartir o Transferir"))))</f>
        <v>Asumir el Riesgo, Reducir el Riesgo</v>
      </c>
      <c r="Z18" s="13" t="s">
        <v>79</v>
      </c>
      <c r="AA18" s="41" t="s">
        <v>82</v>
      </c>
      <c r="AB18" s="13" t="s">
        <v>84</v>
      </c>
    </row>
    <row r="19" spans="1:28" s="14" customFormat="1" ht="67.5" customHeight="1" x14ac:dyDescent="0.25">
      <c r="A19" s="75">
        <v>3</v>
      </c>
      <c r="B19" s="84" t="s">
        <v>106</v>
      </c>
      <c r="C19" s="87"/>
      <c r="D19" s="87"/>
      <c r="E19" s="82">
        <v>2</v>
      </c>
      <c r="F19" s="82">
        <v>5</v>
      </c>
      <c r="G19" s="80" t="str">
        <f>INDEX('NO TOCAR'!$J$14:$N$18,'Mapa de Riesgo'!E19,'Mapa de Riesgo'!F19)</f>
        <v>E</v>
      </c>
      <c r="H19" s="75" t="str">
        <f t="shared" si="0"/>
        <v>EXTREMA</v>
      </c>
      <c r="I19" s="86" t="s">
        <v>89</v>
      </c>
      <c r="J19" s="89" t="s">
        <v>23</v>
      </c>
      <c r="K19" s="89">
        <f>IF(J19="SI","15")+IF(J21="NO","0")</f>
        <v>15</v>
      </c>
      <c r="L19" s="89" t="s">
        <v>23</v>
      </c>
      <c r="M19" s="89">
        <f t="shared" si="1"/>
        <v>15</v>
      </c>
      <c r="N19" s="89" t="s">
        <v>23</v>
      </c>
      <c r="O19" s="89">
        <f t="shared" si="2"/>
        <v>30</v>
      </c>
      <c r="P19" s="89" t="s">
        <v>23</v>
      </c>
      <c r="Q19" s="89">
        <f t="shared" si="3"/>
        <v>15</v>
      </c>
      <c r="R19" s="89" t="s">
        <v>23</v>
      </c>
      <c r="S19" s="82">
        <f t="shared" si="4"/>
        <v>25</v>
      </c>
      <c r="T19" s="91">
        <f t="shared" si="5"/>
        <v>100</v>
      </c>
      <c r="U19" s="82">
        <f t="shared" si="6"/>
        <v>1</v>
      </c>
      <c r="V19" s="82">
        <f t="shared" si="7"/>
        <v>3</v>
      </c>
      <c r="W19" s="80" t="str">
        <f>INDEX('NO TOCAR'!$J$14:$N$18,'Mapa de Riesgo'!U19,'Mapa de Riesgo'!V19)</f>
        <v>M</v>
      </c>
      <c r="X19" s="75" t="str">
        <f t="shared" si="8"/>
        <v>MODERADA</v>
      </c>
      <c r="Y19" s="73" t="str">
        <f t="shared" si="9"/>
        <v>Asumir el Riesgo, Reducir el Riesgo</v>
      </c>
      <c r="Z19" s="24" t="s">
        <v>80</v>
      </c>
      <c r="AA19" s="41" t="s">
        <v>81</v>
      </c>
      <c r="AB19" s="24" t="s">
        <v>85</v>
      </c>
    </row>
    <row r="20" spans="1:28" s="14" customFormat="1" ht="76.5" customHeight="1" x14ac:dyDescent="0.25">
      <c r="A20" s="76"/>
      <c r="B20" s="85"/>
      <c r="C20" s="87"/>
      <c r="D20" s="87"/>
      <c r="E20" s="83"/>
      <c r="F20" s="83"/>
      <c r="G20" s="81"/>
      <c r="H20" s="76"/>
      <c r="I20" s="88"/>
      <c r="J20" s="90"/>
      <c r="K20" s="90"/>
      <c r="L20" s="90"/>
      <c r="M20" s="90"/>
      <c r="N20" s="90"/>
      <c r="O20" s="90"/>
      <c r="P20" s="90"/>
      <c r="Q20" s="90"/>
      <c r="R20" s="90"/>
      <c r="S20" s="83"/>
      <c r="T20" s="92"/>
      <c r="U20" s="83"/>
      <c r="V20" s="83"/>
      <c r="W20" s="81"/>
      <c r="X20" s="76"/>
      <c r="Y20" s="74"/>
      <c r="Z20" s="24" t="s">
        <v>86</v>
      </c>
      <c r="AA20" s="41" t="s">
        <v>81</v>
      </c>
      <c r="AB20" s="24" t="s">
        <v>87</v>
      </c>
    </row>
    <row r="21" spans="1:28" s="14" customFormat="1" ht="115.5" customHeight="1" x14ac:dyDescent="0.25">
      <c r="A21" s="15">
        <v>5</v>
      </c>
      <c r="B21" s="20" t="s">
        <v>49</v>
      </c>
      <c r="C21" s="88"/>
      <c r="D21" s="88"/>
      <c r="E21" s="12">
        <v>1</v>
      </c>
      <c r="F21" s="12">
        <v>5</v>
      </c>
      <c r="G21" s="38" t="str">
        <f>INDEX('NO TOCAR'!$J$14:$N$18,'Mapa de Riesgo'!E21,'Mapa de Riesgo'!F21)</f>
        <v>A</v>
      </c>
      <c r="H21" s="15" t="str">
        <f t="shared" si="0"/>
        <v>ALTA</v>
      </c>
      <c r="I21" s="13" t="s">
        <v>107</v>
      </c>
      <c r="J21" s="26" t="s">
        <v>23</v>
      </c>
      <c r="K21" s="26">
        <f>IF(J21="SI","15")+IF(J25="NO","0")</f>
        <v>15</v>
      </c>
      <c r="L21" s="26" t="s">
        <v>23</v>
      </c>
      <c r="M21" s="26">
        <f t="shared" si="1"/>
        <v>15</v>
      </c>
      <c r="N21" s="26" t="s">
        <v>23</v>
      </c>
      <c r="O21" s="26">
        <f t="shared" si="2"/>
        <v>30</v>
      </c>
      <c r="P21" s="26" t="s">
        <v>23</v>
      </c>
      <c r="Q21" s="26">
        <f t="shared" si="3"/>
        <v>15</v>
      </c>
      <c r="R21" s="26" t="s">
        <v>23</v>
      </c>
      <c r="S21" s="12">
        <f t="shared" si="4"/>
        <v>25</v>
      </c>
      <c r="T21" s="21">
        <f t="shared" si="5"/>
        <v>100</v>
      </c>
      <c r="U21" s="12">
        <f t="shared" si="6"/>
        <v>1</v>
      </c>
      <c r="V21" s="12">
        <f t="shared" si="7"/>
        <v>3</v>
      </c>
      <c r="W21" s="40" t="str">
        <f>INDEX('NO TOCAR'!$J$14:$N$18,'Mapa de Riesgo'!U21,'Mapa de Riesgo'!V21)</f>
        <v>M</v>
      </c>
      <c r="X21" s="15" t="str">
        <f t="shared" si="8"/>
        <v>MODERADA</v>
      </c>
      <c r="Y21" s="25" t="str">
        <f t="shared" si="9"/>
        <v>Asumir el Riesgo, Reducir el Riesgo</v>
      </c>
      <c r="Z21" s="13" t="s">
        <v>58</v>
      </c>
      <c r="AA21" s="24" t="s">
        <v>57</v>
      </c>
      <c r="AB21" s="13" t="s">
        <v>90</v>
      </c>
    </row>
    <row r="22" spans="1:28" s="14" customFormat="1" ht="23.25" customHeight="1" x14ac:dyDescent="0.25">
      <c r="A22" s="77" t="s">
        <v>91</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9"/>
    </row>
    <row r="23" spans="1:28" ht="114" x14ac:dyDescent="0.3">
      <c r="A23" s="95">
        <v>6</v>
      </c>
      <c r="B23" s="96" t="s">
        <v>92</v>
      </c>
      <c r="C23" s="97" t="s">
        <v>93</v>
      </c>
      <c r="D23" s="97" t="s">
        <v>94</v>
      </c>
      <c r="E23" s="98">
        <v>2</v>
      </c>
      <c r="F23" s="98">
        <v>5</v>
      </c>
      <c r="G23" s="99" t="s">
        <v>41</v>
      </c>
      <c r="H23" s="100" t="s">
        <v>95</v>
      </c>
      <c r="I23" s="97" t="s">
        <v>96</v>
      </c>
      <c r="J23" s="101" t="s">
        <v>23</v>
      </c>
      <c r="K23" s="101" t="e">
        <f>IF(J23="SI","15")+IF(#REF!="NO","0")</f>
        <v>#REF!</v>
      </c>
      <c r="L23" s="101" t="s">
        <v>1</v>
      </c>
      <c r="M23" s="101">
        <f t="shared" ref="M23" si="10">IF(L23="SI","15")+IF(L23="NO","0")</f>
        <v>0</v>
      </c>
      <c r="N23" s="101" t="s">
        <v>1</v>
      </c>
      <c r="O23" s="101">
        <f t="shared" ref="O23" si="11">IF(N23="SI","30")+IF(N23="NO","0")</f>
        <v>0</v>
      </c>
      <c r="P23" s="101" t="s">
        <v>1</v>
      </c>
      <c r="Q23" s="101">
        <f t="shared" ref="Q23" si="12">IF(P23="SI","15")+IF(P23="NO","0")</f>
        <v>0</v>
      </c>
      <c r="R23" s="101" t="s">
        <v>1</v>
      </c>
      <c r="S23" s="98">
        <f t="shared" ref="S23" si="13">IF(R23="SI","25")+IF(R23="NO","0")</f>
        <v>0</v>
      </c>
      <c r="T23" s="102" t="e">
        <f t="shared" ref="T23" si="14">K23+M23+O23+Q23+S23</f>
        <v>#REF!</v>
      </c>
      <c r="U23" s="93">
        <v>2</v>
      </c>
      <c r="V23" s="93">
        <v>4</v>
      </c>
      <c r="W23" s="94" t="s">
        <v>43</v>
      </c>
      <c r="X23" s="100" t="s">
        <v>97</v>
      </c>
      <c r="Y23" s="103" t="str">
        <f t="shared" ref="Y23" si="15">IF(X23="BAJA","Asumir el Riesgo",IF(X23="MODERADA","Asumir el Riesgo, Reducir el Riesgo",IF(X23="ALTA","Reducir el Riesgo, Evitar, Compartir o Transferir",IF(X23="EXTREMA","Reducir el Riesgo, Evitar, Compartir o Transferir"))))</f>
        <v>Reducir el Riesgo, Evitar, Compartir o Transferir</v>
      </c>
      <c r="Z23" s="41" t="s">
        <v>110</v>
      </c>
      <c r="AA23" s="41" t="s">
        <v>98</v>
      </c>
      <c r="AB23" s="23" t="s">
        <v>111</v>
      </c>
    </row>
    <row r="24" spans="1:28" ht="57" x14ac:dyDescent="0.3">
      <c r="A24" s="95"/>
      <c r="B24" s="96"/>
      <c r="C24" s="97"/>
      <c r="D24" s="97"/>
      <c r="E24" s="98"/>
      <c r="F24" s="98"/>
      <c r="G24" s="99"/>
      <c r="H24" s="100"/>
      <c r="I24" s="97"/>
      <c r="J24" s="101"/>
      <c r="K24" s="101"/>
      <c r="L24" s="101"/>
      <c r="M24" s="101"/>
      <c r="N24" s="101"/>
      <c r="O24" s="101"/>
      <c r="P24" s="101"/>
      <c r="Q24" s="101"/>
      <c r="R24" s="101"/>
      <c r="S24" s="98"/>
      <c r="T24" s="102"/>
      <c r="U24" s="93"/>
      <c r="V24" s="93"/>
      <c r="W24" s="94"/>
      <c r="X24" s="100"/>
      <c r="Y24" s="103"/>
      <c r="Z24" s="41" t="s">
        <v>99</v>
      </c>
      <c r="AA24" s="41" t="s">
        <v>100</v>
      </c>
      <c r="AB24" s="23" t="s">
        <v>112</v>
      </c>
    </row>
    <row r="25" spans="1:28" ht="87.75" customHeight="1" x14ac:dyDescent="0.3">
      <c r="A25" s="95"/>
      <c r="B25" s="96"/>
      <c r="C25" s="97"/>
      <c r="D25" s="97"/>
      <c r="E25" s="98"/>
      <c r="F25" s="98"/>
      <c r="G25" s="99"/>
      <c r="H25" s="100"/>
      <c r="I25" s="97"/>
      <c r="J25" s="101"/>
      <c r="K25" s="101"/>
      <c r="L25" s="101"/>
      <c r="M25" s="101"/>
      <c r="N25" s="101"/>
      <c r="O25" s="101"/>
      <c r="P25" s="101"/>
      <c r="Q25" s="101"/>
      <c r="R25" s="101"/>
      <c r="S25" s="98"/>
      <c r="T25" s="102"/>
      <c r="U25" s="93"/>
      <c r="V25" s="93"/>
      <c r="W25" s="94"/>
      <c r="X25" s="100"/>
      <c r="Y25" s="103"/>
      <c r="Z25" s="41" t="s">
        <v>101</v>
      </c>
      <c r="AA25" s="41" t="s">
        <v>102</v>
      </c>
      <c r="AB25" s="23" t="s">
        <v>113</v>
      </c>
    </row>
    <row r="26" spans="1:28" ht="114" x14ac:dyDescent="0.3">
      <c r="A26" s="95"/>
      <c r="B26" s="96"/>
      <c r="C26" s="97"/>
      <c r="D26" s="97"/>
      <c r="E26" s="98"/>
      <c r="F26" s="98"/>
      <c r="G26" s="99"/>
      <c r="H26" s="100"/>
      <c r="I26" s="97"/>
      <c r="J26" s="101"/>
      <c r="K26" s="101"/>
      <c r="L26" s="101"/>
      <c r="M26" s="101"/>
      <c r="N26" s="101"/>
      <c r="O26" s="101"/>
      <c r="P26" s="101"/>
      <c r="Q26" s="101"/>
      <c r="R26" s="101"/>
      <c r="S26" s="98"/>
      <c r="T26" s="102"/>
      <c r="U26" s="93"/>
      <c r="V26" s="93"/>
      <c r="W26" s="94"/>
      <c r="X26" s="100"/>
      <c r="Y26" s="103"/>
      <c r="Z26" s="41" t="s">
        <v>103</v>
      </c>
      <c r="AA26" s="41" t="s">
        <v>114</v>
      </c>
      <c r="AB26" s="23" t="s">
        <v>108</v>
      </c>
    </row>
    <row r="27" spans="1:28" ht="111" customHeight="1" x14ac:dyDescent="0.3">
      <c r="A27" s="95"/>
      <c r="B27" s="96"/>
      <c r="C27" s="97"/>
      <c r="D27" s="97"/>
      <c r="E27" s="98"/>
      <c r="F27" s="98"/>
      <c r="G27" s="99"/>
      <c r="H27" s="100"/>
      <c r="I27" s="97"/>
      <c r="J27" s="101"/>
      <c r="K27" s="101"/>
      <c r="L27" s="101"/>
      <c r="M27" s="101"/>
      <c r="N27" s="101"/>
      <c r="O27" s="101"/>
      <c r="P27" s="101"/>
      <c r="Q27" s="101"/>
      <c r="R27" s="101"/>
      <c r="S27" s="98"/>
      <c r="T27" s="102"/>
      <c r="U27" s="93"/>
      <c r="V27" s="93"/>
      <c r="W27" s="94"/>
      <c r="X27" s="100"/>
      <c r="Y27" s="103"/>
      <c r="Z27" s="41" t="s">
        <v>104</v>
      </c>
      <c r="AA27" s="41" t="s">
        <v>114</v>
      </c>
      <c r="AB27" s="23" t="s">
        <v>113</v>
      </c>
    </row>
  </sheetData>
  <mergeCells count="67">
    <mergeCell ref="T23:T27"/>
    <mergeCell ref="U23:U27"/>
    <mergeCell ref="X23:X27"/>
    <mergeCell ref="Y23:Y27"/>
    <mergeCell ref="O23:O27"/>
    <mergeCell ref="P23:P27"/>
    <mergeCell ref="Q23:Q27"/>
    <mergeCell ref="R23:R27"/>
    <mergeCell ref="S23:S27"/>
    <mergeCell ref="V23:V27"/>
    <mergeCell ref="W23:W27"/>
    <mergeCell ref="A23:A27"/>
    <mergeCell ref="B23:B27"/>
    <mergeCell ref="C23:C27"/>
    <mergeCell ref="D23:D27"/>
    <mergeCell ref="E23:E27"/>
    <mergeCell ref="F23:F27"/>
    <mergeCell ref="G23:G27"/>
    <mergeCell ref="H23:H27"/>
    <mergeCell ref="I23:I27"/>
    <mergeCell ref="J23:J27"/>
    <mergeCell ref="K23:K27"/>
    <mergeCell ref="L23:L27"/>
    <mergeCell ref="M23:M27"/>
    <mergeCell ref="N23:N27"/>
    <mergeCell ref="T19:T20"/>
    <mergeCell ref="U19:U20"/>
    <mergeCell ref="V19:V20"/>
    <mergeCell ref="K19:K20"/>
    <mergeCell ref="M19:M20"/>
    <mergeCell ref="J19:J20"/>
    <mergeCell ref="L19:L20"/>
    <mergeCell ref="N19:N20"/>
    <mergeCell ref="P19:P20"/>
    <mergeCell ref="R19:R20"/>
    <mergeCell ref="Y19:Y20"/>
    <mergeCell ref="X19:X20"/>
    <mergeCell ref="H19:H20"/>
    <mergeCell ref="A22:AB22"/>
    <mergeCell ref="G19:G20"/>
    <mergeCell ref="F19:F20"/>
    <mergeCell ref="E19:E20"/>
    <mergeCell ref="B19:B20"/>
    <mergeCell ref="D17:D21"/>
    <mergeCell ref="A19:A20"/>
    <mergeCell ref="C17:C21"/>
    <mergeCell ref="O19:O20"/>
    <mergeCell ref="Q19:Q20"/>
    <mergeCell ref="S19:S20"/>
    <mergeCell ref="W19:W20"/>
    <mergeCell ref="I19:I20"/>
    <mergeCell ref="A1:AB10"/>
    <mergeCell ref="Z15:AB15"/>
    <mergeCell ref="T15:T16"/>
    <mergeCell ref="E14:H14"/>
    <mergeCell ref="E15:H15"/>
    <mergeCell ref="I15:I16"/>
    <mergeCell ref="U15:X15"/>
    <mergeCell ref="C14:C16"/>
    <mergeCell ref="A13:D13"/>
    <mergeCell ref="A14:B15"/>
    <mergeCell ref="A11:AB11"/>
    <mergeCell ref="D14:D16"/>
    <mergeCell ref="E13:AB13"/>
    <mergeCell ref="I14:AB14"/>
    <mergeCell ref="J15:S15"/>
    <mergeCell ref="A12:AB12"/>
  </mergeCells>
  <pageMargins left="0.23622047244094491" right="1.4566929133858268" top="0.74803149606299213" bottom="0.74803149606299213" header="0.31496062992125984" footer="0.31496062992125984"/>
  <pageSetup paperSize="5" scale="33"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P17:P19 J17:J19 L17:L19 N17:N19 R17:R19 J21 R21 P21 N21 L21</xm:sqref>
        </x14:dataValidation>
        <x14:dataValidation type="list" allowBlank="1" showInputMessage="1" showErrorMessage="1" xr:uid="{00000000-0002-0000-0000-000001000000}">
          <x14:formula1>
            <xm:f>'C:\Users\Hermanos\Downloads\[Mapa de Riesgos Institucional Responsabilidad Fiscal.xlsx]NO TOCAR'!#REF!</xm:f>
          </x14:formula1>
          <xm:sqref>J23 L23 N23 P23 R23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topLeftCell="A2" zoomScaleNormal="100" zoomScaleSheetLayoutView="100" workbookViewId="0">
      <selection activeCell="C5" sqref="C5:D23"/>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7" t="s">
        <v>11</v>
      </c>
      <c r="C4" s="9"/>
      <c r="D4" s="16" t="s">
        <v>34</v>
      </c>
      <c r="E4" s="9"/>
    </row>
    <row r="5" spans="1:14" x14ac:dyDescent="0.2">
      <c r="A5" s="9">
        <v>1</v>
      </c>
      <c r="B5" s="10" t="s">
        <v>18</v>
      </c>
      <c r="C5" s="9">
        <v>1</v>
      </c>
      <c r="D5" s="9" t="s">
        <v>37</v>
      </c>
      <c r="E5" s="9"/>
    </row>
    <row r="6" spans="1:14" x14ac:dyDescent="0.2">
      <c r="A6" s="9">
        <v>2</v>
      </c>
      <c r="B6" s="10" t="s">
        <v>19</v>
      </c>
      <c r="C6" s="9">
        <v>2</v>
      </c>
      <c r="D6" s="9" t="s">
        <v>62</v>
      </c>
      <c r="E6" s="9"/>
    </row>
    <row r="7" spans="1:14" x14ac:dyDescent="0.2">
      <c r="A7" s="9">
        <v>3</v>
      </c>
      <c r="B7" s="10" t="s">
        <v>20</v>
      </c>
      <c r="C7" s="9">
        <v>3</v>
      </c>
      <c r="D7" s="9" t="s">
        <v>63</v>
      </c>
      <c r="E7" s="9"/>
    </row>
    <row r="8" spans="1:14" x14ac:dyDescent="0.2">
      <c r="A8" s="9">
        <v>4</v>
      </c>
      <c r="B8" s="10" t="s">
        <v>21</v>
      </c>
      <c r="C8" s="9">
        <v>4</v>
      </c>
      <c r="D8" s="9" t="s">
        <v>64</v>
      </c>
      <c r="E8" s="9"/>
    </row>
    <row r="9" spans="1:14" x14ac:dyDescent="0.2">
      <c r="A9" s="9">
        <v>5</v>
      </c>
      <c r="B9" s="10" t="s">
        <v>22</v>
      </c>
      <c r="C9" s="9">
        <v>5</v>
      </c>
      <c r="D9" s="9" t="s">
        <v>65</v>
      </c>
      <c r="E9" s="9"/>
    </row>
    <row r="10" spans="1:14" x14ac:dyDescent="0.2">
      <c r="A10" s="9"/>
      <c r="B10" s="9"/>
      <c r="C10" s="9">
        <v>6</v>
      </c>
      <c r="D10" s="9" t="s">
        <v>38</v>
      </c>
      <c r="E10" s="9"/>
    </row>
    <row r="11" spans="1:14" x14ac:dyDescent="0.2">
      <c r="A11" s="9"/>
      <c r="B11" s="9"/>
      <c r="C11" s="9">
        <v>7</v>
      </c>
      <c r="D11" s="9" t="s">
        <v>66</v>
      </c>
      <c r="E11" s="9"/>
    </row>
    <row r="12" spans="1:14" x14ac:dyDescent="0.2">
      <c r="A12" s="9"/>
      <c r="B12" s="10" t="s">
        <v>12</v>
      </c>
      <c r="C12" s="9">
        <v>8</v>
      </c>
      <c r="D12" s="9" t="s">
        <v>39</v>
      </c>
      <c r="E12" s="9"/>
    </row>
    <row r="13" spans="1:14" x14ac:dyDescent="0.2">
      <c r="A13" s="9"/>
      <c r="B13" s="10" t="s">
        <v>23</v>
      </c>
      <c r="C13" s="9">
        <v>9</v>
      </c>
      <c r="D13" s="9" t="s">
        <v>67</v>
      </c>
      <c r="E13" s="9"/>
      <c r="I13" s="22" t="s">
        <v>44</v>
      </c>
      <c r="J13" s="22">
        <v>1</v>
      </c>
      <c r="K13" s="22">
        <v>2</v>
      </c>
      <c r="L13" s="22">
        <v>3</v>
      </c>
      <c r="M13" s="22">
        <v>4</v>
      </c>
      <c r="N13" s="22">
        <v>5</v>
      </c>
    </row>
    <row r="14" spans="1:14" x14ac:dyDescent="0.2">
      <c r="A14" s="9"/>
      <c r="B14" s="10" t="s">
        <v>1</v>
      </c>
      <c r="C14" s="9">
        <v>10</v>
      </c>
      <c r="D14" s="9" t="s">
        <v>68</v>
      </c>
      <c r="E14" s="9"/>
      <c r="F14" s="9"/>
      <c r="I14" s="22">
        <v>1</v>
      </c>
      <c r="J14" s="28" t="s">
        <v>40</v>
      </c>
      <c r="K14" s="28" t="s">
        <v>40</v>
      </c>
      <c r="L14" s="30" t="s">
        <v>45</v>
      </c>
      <c r="M14" s="31" t="s">
        <v>43</v>
      </c>
      <c r="N14" s="31" t="s">
        <v>43</v>
      </c>
    </row>
    <row r="15" spans="1:14" x14ac:dyDescent="0.2">
      <c r="A15" s="9"/>
      <c r="B15" s="9"/>
      <c r="C15" s="9">
        <v>11</v>
      </c>
      <c r="D15" s="9" t="s">
        <v>69</v>
      </c>
      <c r="E15" s="9"/>
      <c r="F15" s="9"/>
      <c r="I15" s="22">
        <v>2</v>
      </c>
      <c r="J15" s="28" t="s">
        <v>40</v>
      </c>
      <c r="K15" s="28" t="s">
        <v>40</v>
      </c>
      <c r="L15" s="30" t="s">
        <v>45</v>
      </c>
      <c r="M15" s="31" t="s">
        <v>43</v>
      </c>
      <c r="N15" s="29" t="s">
        <v>41</v>
      </c>
    </row>
    <row r="16" spans="1:14" x14ac:dyDescent="0.2">
      <c r="A16" s="9"/>
      <c r="B16" s="9" t="s">
        <v>12</v>
      </c>
      <c r="C16" s="9">
        <v>12</v>
      </c>
      <c r="D16" s="9" t="s">
        <v>70</v>
      </c>
      <c r="E16" s="9"/>
      <c r="F16" s="9"/>
      <c r="I16" s="22">
        <v>3</v>
      </c>
      <c r="J16" s="28" t="s">
        <v>40</v>
      </c>
      <c r="K16" s="30" t="s">
        <v>45</v>
      </c>
      <c r="L16" s="31" t="s">
        <v>43</v>
      </c>
      <c r="M16" s="29" t="s">
        <v>41</v>
      </c>
      <c r="N16" s="29" t="s">
        <v>41</v>
      </c>
    </row>
    <row r="17" spans="1:14" x14ac:dyDescent="0.2">
      <c r="A17" s="9"/>
      <c r="B17" s="11">
        <v>5</v>
      </c>
      <c r="C17" s="9">
        <v>13</v>
      </c>
      <c r="D17" s="18" t="s">
        <v>35</v>
      </c>
      <c r="E17" s="9"/>
      <c r="F17" s="9"/>
      <c r="I17" s="22">
        <v>4</v>
      </c>
      <c r="J17" s="30" t="s">
        <v>45</v>
      </c>
      <c r="K17" s="31" t="s">
        <v>43</v>
      </c>
      <c r="L17" s="31" t="s">
        <v>43</v>
      </c>
      <c r="M17" s="29" t="s">
        <v>41</v>
      </c>
      <c r="N17" s="29" t="s">
        <v>41</v>
      </c>
    </row>
    <row r="18" spans="1:14" x14ac:dyDescent="0.2">
      <c r="A18" s="9"/>
      <c r="B18" s="11">
        <v>10</v>
      </c>
      <c r="C18" s="9">
        <v>14</v>
      </c>
      <c r="D18" s="18" t="s">
        <v>71</v>
      </c>
      <c r="E18" s="9"/>
      <c r="F18" s="9"/>
      <c r="I18" s="22">
        <v>5</v>
      </c>
      <c r="J18" s="31" t="s">
        <v>43</v>
      </c>
      <c r="K18" s="31" t="s">
        <v>43</v>
      </c>
      <c r="L18" s="29" t="s">
        <v>41</v>
      </c>
      <c r="M18" s="29" t="s">
        <v>41</v>
      </c>
      <c r="N18" s="29" t="s">
        <v>41</v>
      </c>
    </row>
    <row r="19" spans="1:14" x14ac:dyDescent="0.2">
      <c r="A19" s="9"/>
      <c r="B19" s="11">
        <v>20</v>
      </c>
      <c r="C19" s="9">
        <v>15</v>
      </c>
      <c r="D19" s="18" t="s">
        <v>72</v>
      </c>
      <c r="E19" s="9"/>
      <c r="F19" s="9"/>
    </row>
    <row r="20" spans="1:14" x14ac:dyDescent="0.2">
      <c r="A20" s="9"/>
      <c r="B20" s="9"/>
      <c r="C20" s="9">
        <v>16</v>
      </c>
      <c r="D20" s="18" t="s">
        <v>73</v>
      </c>
      <c r="E20" s="9"/>
      <c r="F20" s="9"/>
    </row>
    <row r="21" spans="1:14" x14ac:dyDescent="0.2">
      <c r="A21" s="9"/>
      <c r="B21" s="9" t="s">
        <v>24</v>
      </c>
      <c r="C21" s="9">
        <v>17</v>
      </c>
      <c r="D21" s="18" t="s">
        <v>36</v>
      </c>
      <c r="E21" s="9"/>
      <c r="F21" s="9"/>
      <c r="H21" s="7" t="s">
        <v>40</v>
      </c>
      <c r="I21" s="7" t="s">
        <v>46</v>
      </c>
    </row>
    <row r="22" spans="1:14" x14ac:dyDescent="0.2">
      <c r="A22" s="9"/>
      <c r="B22" s="9" t="s">
        <v>5</v>
      </c>
      <c r="C22" s="9">
        <v>18</v>
      </c>
      <c r="D22" s="18" t="s">
        <v>74</v>
      </c>
      <c r="E22" s="9"/>
      <c r="F22" s="9"/>
      <c r="H22" s="7" t="s">
        <v>45</v>
      </c>
      <c r="I22" s="7" t="s">
        <v>47</v>
      </c>
    </row>
    <row r="23" spans="1:14" x14ac:dyDescent="0.2">
      <c r="A23" s="9"/>
      <c r="B23" s="9" t="s">
        <v>6</v>
      </c>
      <c r="C23" s="9">
        <v>19</v>
      </c>
      <c r="D23" s="19" t="s">
        <v>75</v>
      </c>
      <c r="E23" s="9"/>
      <c r="F23" s="9"/>
      <c r="H23" s="7" t="s">
        <v>43</v>
      </c>
      <c r="I23" s="7" t="s">
        <v>42</v>
      </c>
    </row>
    <row r="24" spans="1:14" x14ac:dyDescent="0.2">
      <c r="A24" s="9"/>
      <c r="B24" s="9"/>
      <c r="C24" s="9"/>
      <c r="D24" s="18"/>
      <c r="E24" s="9"/>
      <c r="F24" s="9"/>
      <c r="H24" s="7" t="s">
        <v>41</v>
      </c>
      <c r="I24" s="7" t="s">
        <v>42</v>
      </c>
    </row>
    <row r="25" spans="1:14" x14ac:dyDescent="0.2">
      <c r="A25" s="9"/>
      <c r="B25" s="9"/>
      <c r="C25" s="9"/>
      <c r="D25" s="18"/>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2019-12-03T21:04:05Z</cp:lastPrinted>
  <dcterms:created xsi:type="dcterms:W3CDTF">2015-01-04T01:02:40Z</dcterms:created>
  <dcterms:modified xsi:type="dcterms:W3CDTF">2021-03-15T17:10:32Z</dcterms:modified>
</cp:coreProperties>
</file>